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Dane\karpierzt\Desktop\Konstantynów Łódzki, ul. Zgierska\"/>
    </mc:Choice>
  </mc:AlternateContent>
  <xr:revisionPtr revIDLastSave="0" documentId="13_ncr:1_{BD220164-55DE-4333-ACF7-CA20BFA7911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7" i="1" l="1"/>
  <c r="E8" i="1"/>
  <c r="E9" i="1"/>
  <c r="E10" i="1"/>
  <c r="E11" i="1"/>
  <c r="E6" i="1"/>
  <c r="E21" i="1" l="1"/>
</calcChain>
</file>

<file path=xl/sharedStrings.xml><?xml version="1.0" encoding="utf-8"?>
<sst xmlns="http://schemas.openxmlformats.org/spreadsheetml/2006/main" count="52" uniqueCount="41">
  <si>
    <t>Opis prac</t>
  </si>
  <si>
    <t>j.m.</t>
  </si>
  <si>
    <t>Ilość</t>
  </si>
  <si>
    <t>cena jednostkowa</t>
  </si>
  <si>
    <t>Wartość netto</t>
  </si>
  <si>
    <t>Dodatkowe informacje:</t>
  </si>
  <si>
    <t>kpl</t>
  </si>
  <si>
    <t>OPIS skrócony</t>
  </si>
  <si>
    <t>RAZEM OFERTA NETTO</t>
  </si>
  <si>
    <t>Fundamenty pawilonu stacji paliw</t>
  </si>
  <si>
    <t>szt</t>
  </si>
  <si>
    <t>Fundament pod zbiornik LPG  20 m3</t>
  </si>
  <si>
    <t>Fundament pod pylon cenowy 8m</t>
  </si>
  <si>
    <t>Fundament kompresor/odkurzacz</t>
  </si>
  <si>
    <t>Fundament wiaty</t>
  </si>
  <si>
    <t xml:space="preserve">wykonanie w pawilonie stacji podbudowy z piasku wraz z zagęszczeniem oraz wykonanie płyty podbudowy betonowej </t>
  </si>
  <si>
    <t>wykonanie izolacji przeciwwilgociowych wszystkich fundamentów</t>
  </si>
  <si>
    <t>obwodowe wykonanie izolacji termicznej fundamentów pawilonu stacji paliw</t>
  </si>
  <si>
    <t>wykonanie kanalizacji podposadzkowej sanitarnej w pawilonie stacji paliw</t>
  </si>
  <si>
    <t>Zamawiający dostarcza beton na fundamenty obiektów, piasek, kruszywa, marki/kotwy oraz wykonuje wykopy pod fundamenty i mury oporowe oraz zasypanie fundamentów obiektów.</t>
  </si>
  <si>
    <t>Wykonawca dostarcza pozostałe materiały budowlane tj. stal, płyty szalunkowe, materiały do izolacji przeciwwilgociowej, XPS, rury kanalizacyjne i pozostałe niezbędne materiały budowlane i sprzęt.</t>
  </si>
  <si>
    <t>Wykonanie prac w etapach uzgodnionych z Kierownikiem budowy</t>
  </si>
  <si>
    <t>przedmiary uproszczone / pomocnicze - wymagają, na podstawie dokumentacji technicznej, ostatecznej weryfikacji przez składającego ofertę</t>
  </si>
  <si>
    <t>Fundament pod altanę śmietnikową</t>
  </si>
  <si>
    <t>izolacja przeciwodna/przeciwwilgociowa bitumiczna</t>
  </si>
  <si>
    <t xml:space="preserve"> Zakres prac: fundamenty obiektów na budowie SP Konstantynów Łódzki - zestawienie uproszczone / pomocnicze - wymaga weryfikacji przez Oferenta</t>
  </si>
  <si>
    <t>płyta XPS + folia kubełkowa; płyta XPS mechanicznie zamocowana do betonowych stóp pawilonu oraz przyklejona do płyt wartswowych ściany pawilonu</t>
  </si>
  <si>
    <t>05.03.2026</t>
  </si>
  <si>
    <t xml:space="preserve">10 szt x stopa o wym. 2,00x1,50m gr. 30+70cm, podbudowa betonowa gr 10 cm, zbrojenie, szalowanie, montaż marek, betonowanie, </t>
  </si>
  <si>
    <t>Fundamenty pod zbiornik paliw 60m3</t>
  </si>
  <si>
    <t xml:space="preserve">fundament o wym. 16,50x7m, gr. 40 cm, podbudowa betonowa gr 10cm, zbrojenie, szalowanie, montaż marek, betonowanie, </t>
  </si>
  <si>
    <t>fundament o wym. 8,3x3m, gr. 40 cm, podbudowa betonowa gr 10cm, zbrojenie, szalowanie, montaż marek, betonowanie,</t>
  </si>
  <si>
    <t>fundament o wym.4,5x3m, gr. 120 cm, podbudowa betonowa gr 10cm, zbrojenie, szalowanie, betonowanie</t>
  </si>
  <si>
    <t xml:space="preserve">stopa o wym. 4,60x2,60m, gr. 50+30cm, podbudowa betonowa gr 10 cm, zbrojenie, szalowanie, montaż marek, betonowanie, </t>
  </si>
  <si>
    <t>fundament o wym.0,60x2,04m, gr. 25 cm, podbudowa betonowa gr 10cm, zbrojenie, szalowanie, betonowanie,</t>
  </si>
  <si>
    <t>Fundament pod strzałki kierunkowe</t>
  </si>
  <si>
    <t>fundament o wym.0,80x0,30m, gr. 25 cm, podbudowa betonowa gr 10cm, zbrojenie, szalowanie, betonowanie,</t>
  </si>
  <si>
    <t>fundament o wym.1,20x0,60m, gr. 20 cm, podbudowa betonowa gr 10cm, zbrojenie, szalowanie, betonowanie,</t>
  </si>
  <si>
    <t>Ściany czołowe przepustu</t>
  </si>
  <si>
    <t>kanalizacja podposadzkowa, rury PCV SN8</t>
  </si>
  <si>
    <r>
      <t xml:space="preserve">2 x ścianki czołowe o sumarycznej długości 13,25 m, wysokość 3,14m, grubości w podstawie 40 cm oraz 25 cm, podbudowa betonowa gr 10cm; zbrojenie, szalowanie, betonowanie, </t>
    </r>
    <r>
      <rPr>
        <b/>
        <sz val="8"/>
        <color theme="1"/>
        <rFont val="Arial"/>
        <family val="2"/>
        <charset val="238"/>
      </rPr>
      <t>odcięcie istniejącej rury w przepuście oraz zakup i dołożenie nowego fragmentu rury przepustowej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</si>
</sst>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.00&quot;      &quot;;\-#,##0.00&quot;      &quot;;&quot; -&quot;#&quot;      &quot;;@\ "/>
    <numFmt numFmtId="165" formatCode="#,##0.00\ &quot;zł&quot;"/>
  </numFmts>
  <fonts count="18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zcionka tekstu podstawowego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0"/>
      <name val="Calibri"/>
      <family val="2"/>
      <charset val="1"/>
    </font>
    <font>
      <b/>
      <sz val="8"/>
      <color theme="1"/>
      <name val="Arial"/>
      <family val="2"/>
      <charset val="238"/>
    </font>
    <font>
      <b/>
      <i/>
      <sz val="12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8"/>
      <name val="Calibri"/>
      <family val="2"/>
      <charset val="1"/>
    </font>
    <font>
      <b/>
      <sz val="12"/>
      <name val="Calibri"/>
      <family val="2"/>
      <charset val="1"/>
    </font>
    <font>
      <b/>
      <sz val="12"/>
      <name val="Calibri"/>
      <family val="2"/>
      <charset val="238"/>
    </font>
    <font>
      <sz val="8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4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30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Border="0" applyProtection="0"/>
    <xf numFmtId="0" fontId="4" fillId="0" borderId="0" applyBorder="0" applyProtection="0"/>
    <xf numFmtId="0" fontId="4" fillId="0" borderId="0" applyBorder="0" applyProtection="0"/>
    <xf numFmtId="0" fontId="7" fillId="0" borderId="0" applyBorder="0" applyProtection="0"/>
  </cellStyleXfs>
  <cellXfs count="39">
    <xf numFmtId="0" fontId="0" fillId="0" borderId="0" xfId="0"/>
    <xf numFmtId="0" fontId="6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3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6" fillId="3" borderId="0" xfId="0" applyFont="1" applyFill="1"/>
    <xf numFmtId="0" fontId="6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2" borderId="2" xfId="3" applyFont="1" applyFill="1" applyBorder="1" applyAlignment="1" applyProtection="1">
      <alignment horizontal="center" vertical="center" wrapText="1"/>
      <protection locked="0"/>
    </xf>
    <xf numFmtId="165" fontId="2" fillId="3" borderId="2" xfId="1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wrapText="1"/>
    </xf>
    <xf numFmtId="0" fontId="9" fillId="0" borderId="0" xfId="0" applyFont="1" applyAlignment="1">
      <alignment wrapText="1"/>
    </xf>
    <xf numFmtId="0" fontId="0" fillId="0" borderId="0" xfId="0" applyAlignment="1">
      <alignment horizontal="right"/>
    </xf>
    <xf numFmtId="0" fontId="9" fillId="0" borderId="0" xfId="0" applyFont="1"/>
    <xf numFmtId="164" fontId="12" fillId="0" borderId="1" xfId="1" applyFont="1" applyBorder="1" applyAlignment="1" applyProtection="1">
      <alignment vertical="center"/>
      <protection locked="0"/>
    </xf>
    <xf numFmtId="0" fontId="13" fillId="0" borderId="0" xfId="0" applyFont="1"/>
    <xf numFmtId="0" fontId="9" fillId="0" borderId="2" xfId="0" applyFont="1" applyBorder="1" applyAlignment="1">
      <alignment vertical="center" wrapText="1"/>
    </xf>
    <xf numFmtId="164" fontId="10" fillId="4" borderId="2" xfId="1" applyFont="1" applyFill="1" applyBorder="1" applyAlignment="1" applyProtection="1">
      <alignment horizontal="center" vertical="center" wrapText="1"/>
      <protection locked="0"/>
    </xf>
    <xf numFmtId="49" fontId="5" fillId="4" borderId="2" xfId="0" applyNumberFormat="1" applyFont="1" applyFill="1" applyBorder="1" applyAlignment="1" applyProtection="1">
      <alignment horizontal="center" vertical="center"/>
      <protection locked="0"/>
    </xf>
    <xf numFmtId="0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4" borderId="2" xfId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>
      <alignment horizontal="center" vertical="center" wrapText="1"/>
    </xf>
    <xf numFmtId="0" fontId="5" fillId="5" borderId="2" xfId="3" applyFont="1" applyFill="1" applyBorder="1" applyAlignment="1" applyProtection="1">
      <alignment horizontal="left" vertical="center" wrapText="1"/>
      <protection locked="0"/>
    </xf>
    <xf numFmtId="0" fontId="5" fillId="5" borderId="2" xfId="0" applyFont="1" applyFill="1" applyBorder="1" applyAlignment="1">
      <alignment horizontal="center" vertical="center" wrapText="1"/>
    </xf>
    <xf numFmtId="164" fontId="14" fillId="5" borderId="4" xfId="0" applyNumberFormat="1" applyFont="1" applyFill="1" applyBorder="1" applyAlignment="1">
      <alignment horizontal="center" vertical="center" wrapText="1"/>
    </xf>
    <xf numFmtId="165" fontId="3" fillId="5" borderId="5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wrapText="1"/>
    </xf>
    <xf numFmtId="165" fontId="16" fillId="6" borderId="2" xfId="1" applyNumberFormat="1" applyFont="1" applyFill="1" applyBorder="1" applyAlignment="1">
      <alignment horizontal="center" vertical="center"/>
    </xf>
    <xf numFmtId="0" fontId="2" fillId="2" borderId="5" xfId="3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5" fillId="7" borderId="2" xfId="0" applyFont="1" applyFill="1" applyBorder="1" applyAlignment="1">
      <alignment horizontal="center" vertical="center" wrapText="1"/>
    </xf>
    <xf numFmtId="164" fontId="12" fillId="0" borderId="3" xfId="1" applyFont="1" applyBorder="1" applyAlignment="1" applyProtection="1">
      <alignment horizontal="center" vertical="center"/>
      <protection locked="0"/>
    </xf>
    <xf numFmtId="164" fontId="12" fillId="0" borderId="0" xfId="1" applyFont="1" applyBorder="1" applyAlignment="1" applyProtection="1">
      <alignment horizontal="center" vertical="center"/>
      <protection locked="0"/>
    </xf>
  </cellXfs>
  <cellStyles count="5">
    <cellStyle name="A4 Small 210 x 297 mm 2" xfId="2" xr:uid="{00000000-0005-0000-0000-000000000000}"/>
    <cellStyle name="Dziesiętny 2" xfId="1" xr:uid="{00000000-0005-0000-0000-000001000000}"/>
    <cellStyle name="Normalny" xfId="0" builtinId="0"/>
    <cellStyle name="Normalny 2 18" xfId="3" xr:uid="{00000000-0005-0000-0000-000003000000}"/>
    <cellStyle name="Normalny 7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view="pageBreakPreview" zoomScale="130" zoomScaleNormal="100" zoomScaleSheetLayoutView="130" workbookViewId="0">
      <selection activeCell="I14" sqref="I14"/>
    </sheetView>
  </sheetViews>
  <sheetFormatPr defaultRowHeight="14.25"/>
  <cols>
    <col min="1" max="1" width="59.875" customWidth="1"/>
    <col min="3" max="3" width="4.25" customWidth="1"/>
    <col min="4" max="4" width="9.875" customWidth="1"/>
    <col min="5" max="5" width="11.5" customWidth="1"/>
    <col min="6" max="6" width="47" style="15" customWidth="1"/>
  </cols>
  <sheetData>
    <row r="1" spans="1:6" ht="15.75">
      <c r="A1" s="37" t="s">
        <v>25</v>
      </c>
      <c r="B1" s="38"/>
      <c r="C1" s="38"/>
      <c r="D1" s="38"/>
      <c r="E1" s="38"/>
      <c r="F1" s="38"/>
    </row>
    <row r="2" spans="1:6" ht="5.25" customHeight="1">
      <c r="B2" s="18"/>
      <c r="C2" s="18"/>
      <c r="D2" s="18"/>
      <c r="E2" s="18"/>
      <c r="F2" s="17"/>
    </row>
    <row r="3" spans="1:6" ht="25.5">
      <c r="A3" s="21" t="s">
        <v>0</v>
      </c>
      <c r="B3" s="22" t="s">
        <v>1</v>
      </c>
      <c r="C3" s="23" t="s">
        <v>2</v>
      </c>
      <c r="D3" s="24" t="s">
        <v>3</v>
      </c>
      <c r="E3" s="25" t="s">
        <v>4</v>
      </c>
      <c r="F3" s="26" t="s">
        <v>7</v>
      </c>
    </row>
    <row r="4" spans="1:6" ht="5.25" customHeight="1">
      <c r="A4" s="21"/>
      <c r="B4" s="22"/>
      <c r="C4" s="23"/>
      <c r="D4" s="24"/>
      <c r="E4" s="25"/>
      <c r="F4" s="26"/>
    </row>
    <row r="5" spans="1:6">
      <c r="A5" s="27"/>
      <c r="B5" s="28"/>
      <c r="C5" s="28"/>
      <c r="D5" s="29"/>
      <c r="E5" s="30"/>
      <c r="F5" s="31"/>
    </row>
    <row r="6" spans="1:6" ht="22.5" customHeight="1">
      <c r="A6" s="3" t="s">
        <v>9</v>
      </c>
      <c r="B6" s="2" t="s">
        <v>6</v>
      </c>
      <c r="C6" s="2">
        <v>1</v>
      </c>
      <c r="D6" s="12"/>
      <c r="E6" s="11">
        <f>C6*D6</f>
        <v>0</v>
      </c>
      <c r="F6" s="14" t="s">
        <v>28</v>
      </c>
    </row>
    <row r="7" spans="1:6" ht="22.5" customHeight="1">
      <c r="A7" s="33" t="s">
        <v>14</v>
      </c>
      <c r="B7" s="2" t="s">
        <v>6</v>
      </c>
      <c r="C7" s="2">
        <v>1</v>
      </c>
      <c r="D7" s="12"/>
      <c r="E7" s="11">
        <f t="shared" ref="E7:E18" si="0">C7*D7</f>
        <v>0</v>
      </c>
      <c r="F7" s="14" t="s">
        <v>33</v>
      </c>
    </row>
    <row r="8" spans="1:6" ht="27" customHeight="1">
      <c r="A8" s="7" t="s">
        <v>29</v>
      </c>
      <c r="B8" s="2" t="s">
        <v>10</v>
      </c>
      <c r="C8" s="2">
        <v>1</v>
      </c>
      <c r="D8" s="12"/>
      <c r="E8" s="11">
        <f t="shared" si="0"/>
        <v>0</v>
      </c>
      <c r="F8" s="14" t="s">
        <v>30</v>
      </c>
    </row>
    <row r="9" spans="1:6" ht="30.75" customHeight="1">
      <c r="A9" s="9" t="s">
        <v>11</v>
      </c>
      <c r="B9" s="2" t="s">
        <v>10</v>
      </c>
      <c r="C9" s="2">
        <v>1</v>
      </c>
      <c r="D9" s="12"/>
      <c r="E9" s="11">
        <f t="shared" si="0"/>
        <v>0</v>
      </c>
      <c r="F9" s="14" t="s">
        <v>31</v>
      </c>
    </row>
    <row r="10" spans="1:6" ht="22.5">
      <c r="A10" s="3" t="s">
        <v>12</v>
      </c>
      <c r="B10" s="2" t="s">
        <v>10</v>
      </c>
      <c r="C10" s="2">
        <v>1</v>
      </c>
      <c r="D10" s="12"/>
      <c r="E10" s="11">
        <f t="shared" si="0"/>
        <v>0</v>
      </c>
      <c r="F10" s="14" t="s">
        <v>32</v>
      </c>
    </row>
    <row r="11" spans="1:6" ht="22.5">
      <c r="A11" s="3" t="s">
        <v>13</v>
      </c>
      <c r="B11" s="10" t="s">
        <v>10</v>
      </c>
      <c r="C11" s="10">
        <v>1</v>
      </c>
      <c r="D11" s="10"/>
      <c r="E11" s="11">
        <f t="shared" si="0"/>
        <v>0</v>
      </c>
      <c r="F11" s="14" t="s">
        <v>37</v>
      </c>
    </row>
    <row r="12" spans="1:6" ht="22.5">
      <c r="A12" s="3" t="s">
        <v>35</v>
      </c>
      <c r="B12" s="10" t="s">
        <v>10</v>
      </c>
      <c r="C12" s="10">
        <v>1</v>
      </c>
      <c r="D12" s="10"/>
      <c r="E12" s="11">
        <f t="shared" si="0"/>
        <v>0</v>
      </c>
      <c r="F12" s="14" t="s">
        <v>36</v>
      </c>
    </row>
    <row r="13" spans="1:6" ht="22.5">
      <c r="A13" s="3" t="s">
        <v>23</v>
      </c>
      <c r="B13" s="13" t="s">
        <v>10</v>
      </c>
      <c r="C13" s="13">
        <v>1</v>
      </c>
      <c r="D13" s="13"/>
      <c r="E13" s="11">
        <f t="shared" si="0"/>
        <v>0</v>
      </c>
      <c r="F13" s="14" t="s">
        <v>34</v>
      </c>
    </row>
    <row r="14" spans="1:6" ht="60.75" customHeight="1">
      <c r="A14" s="3" t="s">
        <v>38</v>
      </c>
      <c r="B14" s="2" t="s">
        <v>6</v>
      </c>
      <c r="C14" s="2">
        <v>1</v>
      </c>
      <c r="D14" s="12"/>
      <c r="E14" s="11">
        <f t="shared" si="0"/>
        <v>0</v>
      </c>
      <c r="F14" s="20" t="s">
        <v>40</v>
      </c>
    </row>
    <row r="15" spans="1:6" ht="24.75" customHeight="1">
      <c r="A15" s="3" t="s">
        <v>18</v>
      </c>
      <c r="B15" s="2" t="s">
        <v>6</v>
      </c>
      <c r="C15" s="2">
        <v>1</v>
      </c>
      <c r="D15" s="12"/>
      <c r="E15" s="11">
        <f t="shared" si="0"/>
        <v>0</v>
      </c>
      <c r="F15" s="20" t="s">
        <v>39</v>
      </c>
    </row>
    <row r="16" spans="1:6" ht="32.25" customHeight="1">
      <c r="A16" s="3" t="s">
        <v>15</v>
      </c>
      <c r="B16" s="2" t="s">
        <v>6</v>
      </c>
      <c r="C16" s="2">
        <v>1</v>
      </c>
      <c r="D16" s="12"/>
      <c r="E16" s="11">
        <f t="shared" si="0"/>
        <v>0</v>
      </c>
      <c r="F16" s="20"/>
    </row>
    <row r="17" spans="1:6">
      <c r="A17" s="3" t="s">
        <v>16</v>
      </c>
      <c r="B17" s="2" t="s">
        <v>6</v>
      </c>
      <c r="C17" s="2">
        <v>1</v>
      </c>
      <c r="D17" s="12"/>
      <c r="E17" s="11">
        <f t="shared" si="0"/>
        <v>0</v>
      </c>
      <c r="F17" s="20" t="s">
        <v>24</v>
      </c>
    </row>
    <row r="18" spans="1:6" ht="33.75">
      <c r="A18" s="3" t="s">
        <v>17</v>
      </c>
      <c r="B18" s="2" t="s">
        <v>6</v>
      </c>
      <c r="C18" s="2">
        <v>1</v>
      </c>
      <c r="D18" s="12"/>
      <c r="E18" s="11">
        <f t="shared" si="0"/>
        <v>0</v>
      </c>
      <c r="F18" s="20" t="s">
        <v>26</v>
      </c>
    </row>
    <row r="19" spans="1:6">
      <c r="A19" s="3"/>
      <c r="B19" s="2"/>
      <c r="C19" s="2"/>
      <c r="D19" s="12"/>
      <c r="E19" s="11"/>
      <c r="F19" s="20"/>
    </row>
    <row r="20" spans="1:6">
      <c r="A20" s="3"/>
      <c r="B20" s="2"/>
      <c r="C20" s="2"/>
      <c r="D20" s="12"/>
      <c r="E20" s="11"/>
      <c r="F20" s="20"/>
    </row>
    <row r="21" spans="1:6" ht="15.75">
      <c r="A21" s="8"/>
      <c r="B21" s="36" t="s">
        <v>8</v>
      </c>
      <c r="C21" s="36"/>
      <c r="D21" s="36"/>
      <c r="E21" s="32">
        <f>SUM(E6:E20)</f>
        <v>0</v>
      </c>
      <c r="F21" s="16" t="s">
        <v>27</v>
      </c>
    </row>
    <row r="22" spans="1:6">
      <c r="A22" s="6" t="s">
        <v>5</v>
      </c>
      <c r="B22" s="4"/>
      <c r="C22" s="4"/>
      <c r="D22" s="1"/>
      <c r="E22" s="5"/>
    </row>
    <row r="23" spans="1:6">
      <c r="A23" s="34" t="s">
        <v>19</v>
      </c>
      <c r="B23" s="4"/>
      <c r="C23" s="4"/>
      <c r="D23" s="1"/>
      <c r="E23" s="5"/>
    </row>
    <row r="24" spans="1:6">
      <c r="A24" s="34" t="s">
        <v>20</v>
      </c>
      <c r="B24" s="4"/>
      <c r="C24" s="4"/>
      <c r="D24" s="1"/>
      <c r="E24" s="5"/>
    </row>
    <row r="25" spans="1:6">
      <c r="A25" s="34" t="s">
        <v>21</v>
      </c>
      <c r="B25" s="4"/>
      <c r="C25" s="4"/>
      <c r="D25" s="1"/>
      <c r="E25" s="5"/>
    </row>
    <row r="26" spans="1:6" s="19" customFormat="1" ht="26.45" customHeight="1">
      <c r="A26" s="35" t="s">
        <v>22</v>
      </c>
    </row>
  </sheetData>
  <mergeCells count="2">
    <mergeCell ref="B21:D21"/>
    <mergeCell ref="A1:F1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Karpierz</dc:creator>
  <cp:lastModifiedBy>Karpierz Tomasz (BUD)</cp:lastModifiedBy>
  <cp:lastPrinted>2025-03-10T08:00:27Z</cp:lastPrinted>
  <dcterms:created xsi:type="dcterms:W3CDTF">2025-03-07T10:46:10Z</dcterms:created>
  <dcterms:modified xsi:type="dcterms:W3CDTF">2026-03-05T10:29:49Z</dcterms:modified>
</cp:coreProperties>
</file>